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39245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г.'!$B$12:$F$25</definedName>
    <definedName name="_xlnm._FilterDatabase" localSheetId="1" hidden="1">'Безвозмездные 2024-2025'!$D$12:$E$25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F18" i="1"/>
  <c r="F17" i="1" s="1"/>
  <c r="F22" i="1"/>
  <c r="F21" i="1"/>
  <c r="F20" i="1"/>
  <c r="F24" i="1"/>
  <c r="F23" i="1" s="1"/>
  <c r="E15" i="1"/>
  <c r="F15" i="1"/>
  <c r="E17" i="1"/>
  <c r="E18" i="1"/>
  <c r="E19" i="1"/>
  <c r="F19" i="1"/>
  <c r="E23" i="1"/>
  <c r="F14" i="1" l="1"/>
  <c r="F13" i="1" s="1"/>
  <c r="E14" i="1"/>
  <c r="E13" i="1" s="1"/>
  <c r="D24" i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<sst xmlns="http://schemas.openxmlformats.org/spreadsheetml/2006/main" count="81" uniqueCount="45">
  <si>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</si>
  <si>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</si>
  <si>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</si>
  <si>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</si>
  <si>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</si>
  <si>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</si>
  <si>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</si>
  <si>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</si>
  <si>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</si>
  <si>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</si>
  <si>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</si>
  <si>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</si>
  <si>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</si>
  <si>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</si>
  <si>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</si>
  <si>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</si>
  <si>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</si>
  <si>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</si>
  <si>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</si>
  <si>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</si>
  <si>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</si>
  <si>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</si>
  <si>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</si>
  <si>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</si>
  <si>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</si>
  <si>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</si>
  <si>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</si>
  <si>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</si>
  <si>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</si>
  <si>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</si>
  <si>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</si>
  <si>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</si>
  <si>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</si>
  <si>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</si>
  <si>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</si>
  <si>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</si>
  <si>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</si>
  <si>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</si>
  <si>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</si>
  <si>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</si>
  <si>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>План на 2023 год</t>
  </si>
  <si>
    <t>Сумма уточнения</t>
  </si>
  <si>
    <t>Сумма на 2023 год</t>
  </si>
  <si>
    <t>Приложение № 7</t>
  </si>
  <si>
    <t>от 10.03.2023 г. 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</si>
</sst>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workbookViewId="0">
      <selection activeCell="C4" sqref="C4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43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44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34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39</v>
      </c>
    </row>
    <row r="10" spans="2:11" ht="44.25" customHeight="1" x14ac:dyDescent="0.25">
      <c r="B10" s="22" t="s">
        <v>36</v>
      </c>
      <c r="C10" s="22"/>
      <c r="D10" s="22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40</v>
      </c>
      <c r="E12" s="15" t="s">
        <v>41</v>
      </c>
      <c r="F12" s="15" t="s">
        <v>42</v>
      </c>
    </row>
    <row r="13" spans="2:11" x14ac:dyDescent="0.25">
      <c r="B13" s="11" t="s">
        <v>22</v>
      </c>
      <c r="C13" s="11" t="s">
        <v>1</v>
      </c>
      <c r="D13" s="12">
        <f>D14</f>
        <v>100948.19999999998</v>
      </c>
      <c r="E13" s="12">
        <f t="shared" ref="E13:F13" si="0">E14</f>
        <v>71.5</v>
      </c>
      <c r="F13" s="12">
        <f t="shared" si="0"/>
        <v>101019.69999999998</v>
      </c>
    </row>
    <row r="14" spans="2:11" ht="38.25" x14ac:dyDescent="0.25">
      <c r="B14" s="11" t="s">
        <v>23</v>
      </c>
      <c r="C14" s="11" t="s">
        <v>2</v>
      </c>
      <c r="D14" s="12">
        <f>D15+D17+D19+D23</f>
        <v>100948.19999999998</v>
      </c>
      <c r="E14" s="12">
        <f t="shared" ref="E14:F14" si="1">E15+E17+E19+E23</f>
        <v>71.5</v>
      </c>
      <c r="F14" s="12">
        <f t="shared" si="1"/>
        <v>101019.69999999998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30</v>
      </c>
      <c r="C16" s="11" t="s">
        <v>32</v>
      </c>
      <c r="D16" s="12">
        <v>74681.399999999994</v>
      </c>
      <c r="E16" s="12"/>
      <c r="F16" s="12">
        <f>D16+E16</f>
        <v>74681.399999999994</v>
      </c>
    </row>
    <row r="17" spans="2:6" ht="38.25" hidden="1" x14ac:dyDescent="0.25">
      <c r="B17" s="14" t="s">
        <v>16</v>
      </c>
      <c r="C17" s="14" t="s">
        <v>17</v>
      </c>
      <c r="D17" s="12">
        <f>D18</f>
        <v>0</v>
      </c>
      <c r="E17" s="12">
        <f t="shared" ref="E17:F17" si="3">E18</f>
        <v>0</v>
      </c>
      <c r="F17" s="12">
        <f t="shared" si="3"/>
        <v>0</v>
      </c>
    </row>
    <row r="18" spans="2:6" ht="25.5" hidden="1" x14ac:dyDescent="0.25">
      <c r="B18" s="14" t="s">
        <v>18</v>
      </c>
      <c r="C18" s="14" t="s">
        <v>19</v>
      </c>
      <c r="D18" s="12">
        <f>6758.9*0</f>
        <v>0</v>
      </c>
      <c r="E18" s="12">
        <f t="shared" ref="E18" si="4">6758.9*0</f>
        <v>0</v>
      </c>
      <c r="F18" s="12">
        <f>D18+E18</f>
        <v>0</v>
      </c>
    </row>
    <row r="19" spans="2:6" ht="25.5" x14ac:dyDescent="0.25">
      <c r="B19" s="11" t="s">
        <v>25</v>
      </c>
      <c r="C19" s="11" t="s">
        <v>27</v>
      </c>
      <c r="D19" s="12">
        <f>SUM(D20:D22)</f>
        <v>1354.4</v>
      </c>
      <c r="E19" s="12">
        <f t="shared" ref="E19:F19" si="5">SUM(E20:E22)</f>
        <v>71.5</v>
      </c>
      <c r="F19" s="12">
        <f t="shared" si="5"/>
        <v>1425.9</v>
      </c>
    </row>
    <row r="20" spans="2:6" ht="38.25" x14ac:dyDescent="0.25">
      <c r="B20" s="11" t="s">
        <v>11</v>
      </c>
      <c r="C20" s="11" t="s">
        <v>12</v>
      </c>
      <c r="D20" s="12">
        <v>0</v>
      </c>
      <c r="E20" s="12">
        <v>71.5</v>
      </c>
      <c r="F20" s="12">
        <f t="shared" ref="F20:F22" si="6">D20+E20</f>
        <v>71.5</v>
      </c>
    </row>
    <row r="21" spans="2:6" ht="51" x14ac:dyDescent="0.25">
      <c r="B21" s="11" t="s">
        <v>9</v>
      </c>
      <c r="C21" s="11" t="s">
        <v>3</v>
      </c>
      <c r="D21" s="13">
        <v>1189.4000000000001</v>
      </c>
      <c r="E21" s="13"/>
      <c r="F21" s="12">
        <f t="shared" si="6"/>
        <v>1189.4000000000001</v>
      </c>
    </row>
    <row r="22" spans="2:6" ht="38.25" x14ac:dyDescent="0.25">
      <c r="B22" s="11" t="s">
        <v>10</v>
      </c>
      <c r="C22" s="11" t="s">
        <v>4</v>
      </c>
      <c r="D22" s="12">
        <v>165</v>
      </c>
      <c r="E22" s="12"/>
      <c r="F22" s="12">
        <f t="shared" si="6"/>
        <v>165</v>
      </c>
    </row>
    <row r="23" spans="2:6" x14ac:dyDescent="0.25">
      <c r="B23" s="11" t="s">
        <v>28</v>
      </c>
      <c r="C23" s="11" t="s">
        <v>5</v>
      </c>
      <c r="D23" s="12">
        <f>D24</f>
        <v>24912.400000000001</v>
      </c>
      <c r="E23" s="12">
        <f t="shared" ref="E23:F23" si="7">E24</f>
        <v>0</v>
      </c>
      <c r="F23" s="12">
        <f t="shared" si="7"/>
        <v>24912.400000000001</v>
      </c>
    </row>
    <row r="24" spans="2:6" ht="25.5" x14ac:dyDescent="0.25">
      <c r="B24" s="11" t="s">
        <v>15</v>
      </c>
      <c r="C24" s="11" t="s">
        <v>6</v>
      </c>
      <c r="D24" s="12">
        <f>18325.3+6587.1</f>
        <v>24912.400000000001</v>
      </c>
      <c r="E24" s="12"/>
      <c r="F24" s="12">
        <f>D24+E24</f>
        <v>24912.400000000001</v>
      </c>
    </row>
    <row r="25" spans="2:6" ht="25.5" hidden="1" x14ac:dyDescent="0.25">
      <c r="B25" s="14" t="s">
        <v>15</v>
      </c>
      <c r="C25" s="11" t="s">
        <v>6</v>
      </c>
      <c r="D25" s="12"/>
      <c r="E25" s="12"/>
      <c r="F25" s="12"/>
    </row>
  </sheetData>
  <autoFilter ref="B12:F25">
    <filterColumn colId="4">
      <filters>
        <filter val="1 189,4"/>
        <filter val="1 425,9"/>
        <filter val="101 019,7"/>
        <filter val="165,0"/>
        <filter val="24 912,4"/>
        <filter val="71,5"/>
        <filter val="74 681,4"/>
      </filters>
    </filterColumn>
  </autoFilter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5" workbookViewId="0">
      <selection activeCell="E9" sqref="E9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31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29</v>
      </c>
    </row>
    <row r="6" spans="2:11" ht="17.25" customHeight="1" x14ac:dyDescent="0.25">
      <c r="D6" s="1"/>
      <c r="E6" s="6" t="s">
        <v>35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39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33</v>
      </c>
      <c r="E12" s="15" t="s">
        <v>38</v>
      </c>
    </row>
    <row r="13" spans="2:11" x14ac:dyDescent="0.25">
      <c r="B13" s="11" t="s">
        <v>22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23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24</v>
      </c>
      <c r="C15" s="11" t="s">
        <v>26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30</v>
      </c>
      <c r="C16" s="11" t="s">
        <v>32</v>
      </c>
      <c r="D16" s="12">
        <v>75613.5</v>
      </c>
      <c r="E16" s="12">
        <v>76722.3</v>
      </c>
    </row>
    <row r="17" spans="2:6" ht="39.6" hidden="1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28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15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2023-03-14T07:29:06Z</cp:lastPrinted>
  <dcterms:created xsi:type="dcterms:W3CDTF">2014-11-11T13:19:37Z</dcterms:created>
  <dcterms:modified xsi:type="dcterms:W3CDTF">2023-03-14T07:29:16Z</dcterms:modified>
</cp:coreProperties>
</file>